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Roadway\EngData\"/>
    </mc:Choice>
  </mc:AlternateContent>
  <xr:revisionPtr revIDLastSave="0" documentId="8_{FF939BD8-39A1-4EE9-A598-4784B5D499E0}" xr6:coauthVersionLast="47" xr6:coauthVersionMax="47" xr10:uidLastSave="{00000000-0000-0000-0000-000000000000}"/>
  <bookViews>
    <workbookView xWindow="28680" yWindow="-120" windowWidth="29040" windowHeight="15840" xr2:uid="{FCD3C814-DF8E-4419-A7D3-9FB6998E0C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F13" i="1"/>
  <c r="H13" i="1" s="1"/>
  <c r="F12" i="1"/>
  <c r="F7" i="1"/>
  <c r="F8" i="1"/>
  <c r="H9" i="1" s="1"/>
  <c r="F9" i="1"/>
  <c r="F6" i="1"/>
  <c r="E13" i="1"/>
  <c r="G13" i="1" s="1"/>
  <c r="E12" i="1"/>
  <c r="G12" i="1" s="1"/>
  <c r="E7" i="1"/>
  <c r="D13" i="1"/>
  <c r="C13" i="1"/>
  <c r="B13" i="1"/>
  <c r="C12" i="1"/>
  <c r="D12" i="1"/>
  <c r="B12" i="1"/>
  <c r="AK30" i="1"/>
  <c r="AG20" i="1"/>
  <c r="Z23" i="1" s="1"/>
  <c r="T23" i="1"/>
  <c r="U17" i="1"/>
  <c r="T25" i="1" s="1"/>
  <c r="T12" i="1"/>
  <c r="AB7" i="1"/>
  <c r="T10" i="1" s="1"/>
  <c r="T14" i="1" s="1"/>
  <c r="U4" i="1"/>
  <c r="D9" i="1"/>
  <c r="C9" i="1"/>
  <c r="D8" i="1"/>
  <c r="C8" i="1"/>
  <c r="E8" i="1" s="1"/>
  <c r="B8" i="1"/>
  <c r="B9" i="1"/>
  <c r="B7" i="1"/>
  <c r="B6" i="1"/>
  <c r="E6" i="1" s="1"/>
  <c r="G7" i="1" l="1"/>
  <c r="F15" i="1"/>
  <c r="H7" i="1"/>
  <c r="H15" i="1" s="1"/>
  <c r="E9" i="1"/>
  <c r="G9" i="1" s="1"/>
  <c r="T27" i="1"/>
  <c r="E15" i="1" l="1"/>
  <c r="G15" i="1"/>
</calcChain>
</file>

<file path=xl/sharedStrings.xml><?xml version="1.0" encoding="utf-8"?>
<sst xmlns="http://schemas.openxmlformats.org/spreadsheetml/2006/main" count="76" uniqueCount="38">
  <si>
    <t>EARTHWORK QUANTITIES</t>
  </si>
  <si>
    <t>STA</t>
  </si>
  <si>
    <t>CUT AREA</t>
  </si>
  <si>
    <t>FILL AREA</t>
  </si>
  <si>
    <t>DISTANCE</t>
  </si>
  <si>
    <t>FT</t>
  </si>
  <si>
    <t>SF</t>
  </si>
  <si>
    <t>CUT VOLUME</t>
  </si>
  <si>
    <t>FILL VOLUME</t>
  </si>
  <si>
    <t>STATION</t>
  </si>
  <si>
    <t>APPROACH SLAB</t>
  </si>
  <si>
    <t>TO STA</t>
  </si>
  <si>
    <t>EX WIDTH</t>
  </si>
  <si>
    <t>SLAB WIDTH</t>
  </si>
  <si>
    <t>PROP DEPTH</t>
  </si>
  <si>
    <t>EX DEPTH</t>
  </si>
  <si>
    <t>INCHES</t>
  </si>
  <si>
    <t>EXCAVATION UNDER FOR EXISTING PAVEMENT</t>
  </si>
  <si>
    <t>ADDTNL EXCAV.</t>
  </si>
  <si>
    <t>CY</t>
  </si>
  <si>
    <t>EXCAVATION PAST EXISTING PAVEMENT</t>
  </si>
  <si>
    <t>TOTAL EXCAVATION FOR APPROACH SLAB</t>
  </si>
  <si>
    <t>ADDTNL EMBANK.</t>
  </si>
  <si>
    <t>FILL TO REPLACE EXISITNG GRANULAR BASE EXCAVATED</t>
  </si>
  <si>
    <t>northside of the road</t>
  </si>
  <si>
    <t>taking out</t>
  </si>
  <si>
    <t>inches total</t>
  </si>
  <si>
    <t>putting back</t>
  </si>
  <si>
    <t>fill back to match grade</t>
  </si>
  <si>
    <t>inches</t>
  </si>
  <si>
    <t>excavation depth</t>
  </si>
  <si>
    <t>SHEET CUT</t>
  </si>
  <si>
    <t>SHEET FILL</t>
  </si>
  <si>
    <t>TOTALS</t>
  </si>
  <si>
    <t>FOR THIS SECTION, ASSUMED 4" OF EXCAVATION</t>
  </si>
  <si>
    <t xml:space="preserve"> AND 2" OF FILL NEEDED ACROSS ENTIRE SECTION</t>
  </si>
  <si>
    <t>FOR THIS SECTION, ASSUMED 15" OF EXCAVATION</t>
  </si>
  <si>
    <t xml:space="preserve"> AND 12" OF FILL NEEDED ACROSS ENTIRE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</si>
</sst>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\+##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6" fontId="0" fillId="0" borderId="0" xfId="0" applyNumberFormat="1"/>
    <xf numFmtId="2" fontId="0" fillId="0" borderId="0" xfId="0" applyNumberFormat="1"/>
    <xf numFmtId="0" fontId="0" fillId="0" borderId="1" xfId="0" applyBorder="1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28DC7-E785-4FE0-B8E9-D47A722D692E}">
  <dimension ref="A1:AL35"/>
  <sheetViews>
    <sheetView tabSelected="1" workbookViewId="0">
      <selection activeCell="I21" sqref="I21"/>
    </sheetView>
  </sheetViews>
  <sheetFormatPr defaultRowHeight="15" x14ac:dyDescent="0.25"/>
  <cols>
    <col min="2" max="2" width="9.7109375" bestFit="1" customWidth="1"/>
    <col min="3" max="3" width="9.5703125" bestFit="1" customWidth="1"/>
    <col min="4" max="4" width="9.42578125" bestFit="1" customWidth="1"/>
    <col min="5" max="5" width="12.42578125" bestFit="1" customWidth="1"/>
    <col min="6" max="6" width="12.28515625" bestFit="1" customWidth="1"/>
    <col min="7" max="7" width="10.42578125" customWidth="1"/>
    <col min="8" max="8" width="10.28515625" customWidth="1"/>
    <col min="20" max="20" width="12" bestFit="1" customWidth="1"/>
    <col min="36" max="36" width="22.140625" customWidth="1"/>
  </cols>
  <sheetData>
    <row r="1" spans="1:29" x14ac:dyDescent="0.25">
      <c r="A1" t="s">
        <v>0</v>
      </c>
    </row>
    <row r="3" spans="1:29" x14ac:dyDescent="0.25">
      <c r="B3" t="s">
        <v>4</v>
      </c>
      <c r="C3" t="s">
        <v>2</v>
      </c>
      <c r="D3" t="s">
        <v>3</v>
      </c>
      <c r="E3" t="s">
        <v>7</v>
      </c>
      <c r="F3" t="s">
        <v>8</v>
      </c>
      <c r="G3" t="s">
        <v>31</v>
      </c>
      <c r="H3" t="s">
        <v>32</v>
      </c>
      <c r="I3" s="3"/>
      <c r="P3" t="s">
        <v>10</v>
      </c>
    </row>
    <row r="4" spans="1:29" x14ac:dyDescent="0.25">
      <c r="A4" t="s">
        <v>9</v>
      </c>
      <c r="B4" t="s">
        <v>5</v>
      </c>
      <c r="C4" t="s">
        <v>6</v>
      </c>
      <c r="D4" t="s">
        <v>6</v>
      </c>
      <c r="E4" t="s">
        <v>19</v>
      </c>
      <c r="F4" t="s">
        <v>19</v>
      </c>
      <c r="G4" t="s">
        <v>19</v>
      </c>
      <c r="H4" t="s">
        <v>19</v>
      </c>
      <c r="I4" s="6"/>
      <c r="O4" t="s">
        <v>1</v>
      </c>
      <c r="P4" s="1">
        <v>979.36</v>
      </c>
      <c r="Q4" t="s">
        <v>11</v>
      </c>
      <c r="R4" s="1">
        <v>999.36</v>
      </c>
      <c r="T4" t="s">
        <v>4</v>
      </c>
      <c r="U4" s="2">
        <f>R4-P4</f>
        <v>20</v>
      </c>
      <c r="V4" t="s">
        <v>5</v>
      </c>
    </row>
    <row r="5" spans="1:29" x14ac:dyDescent="0.25">
      <c r="A5" s="1">
        <v>850</v>
      </c>
      <c r="B5">
        <v>0</v>
      </c>
      <c r="C5">
        <v>0</v>
      </c>
      <c r="D5">
        <v>0</v>
      </c>
      <c r="E5">
        <v>0</v>
      </c>
      <c r="F5">
        <v>0</v>
      </c>
      <c r="I5" s="7"/>
      <c r="T5" t="s">
        <v>12</v>
      </c>
      <c r="U5">
        <v>34</v>
      </c>
      <c r="V5" t="s">
        <v>5</v>
      </c>
    </row>
    <row r="6" spans="1:29" x14ac:dyDescent="0.25">
      <c r="A6" s="1">
        <v>875</v>
      </c>
      <c r="B6" s="2">
        <f>A6-A5</f>
        <v>25</v>
      </c>
      <c r="C6">
        <v>14</v>
      </c>
      <c r="D6">
        <v>11</v>
      </c>
      <c r="E6">
        <f>ROUNDUP(AVERAGE(C5:C6)*B6/27,0)</f>
        <v>7</v>
      </c>
      <c r="F6">
        <f>ROUNDUP(AVERAGE(D5:D6)*B6/27,0)</f>
        <v>6</v>
      </c>
      <c r="I6" s="7"/>
      <c r="J6" s="9"/>
      <c r="K6" s="3"/>
      <c r="L6" t="s">
        <v>34</v>
      </c>
      <c r="T6" t="s">
        <v>13</v>
      </c>
      <c r="U6">
        <v>42</v>
      </c>
      <c r="V6" t="s">
        <v>5</v>
      </c>
    </row>
    <row r="7" spans="1:29" x14ac:dyDescent="0.25">
      <c r="A7" s="1">
        <v>900</v>
      </c>
      <c r="B7" s="2">
        <f>A7-A6</f>
        <v>25</v>
      </c>
      <c r="C7">
        <v>13</v>
      </c>
      <c r="D7">
        <v>12</v>
      </c>
      <c r="E7">
        <f t="shared" ref="E7:E9" si="0">ROUNDUP(AVERAGE(C6:C7)*B7/27,0)</f>
        <v>13</v>
      </c>
      <c r="F7">
        <f t="shared" ref="F7:F9" si="1">ROUNDUP(AVERAGE(D6:D7)*B7/27,0)</f>
        <v>11</v>
      </c>
      <c r="G7" s="3">
        <f>SUM(E5:E7)</f>
        <v>20</v>
      </c>
      <c r="H7" s="3">
        <f>SUM(F5:F7)</f>
        <v>17</v>
      </c>
      <c r="I7" s="7"/>
      <c r="L7" t="s">
        <v>35</v>
      </c>
      <c r="T7" t="s">
        <v>14</v>
      </c>
      <c r="U7">
        <v>19</v>
      </c>
      <c r="V7" t="s">
        <v>16</v>
      </c>
      <c r="W7" t="s">
        <v>15</v>
      </c>
      <c r="X7">
        <v>17</v>
      </c>
      <c r="Y7" t="s">
        <v>16</v>
      </c>
      <c r="Z7" t="s">
        <v>18</v>
      </c>
      <c r="AB7">
        <f>U7-X7</f>
        <v>2</v>
      </c>
      <c r="AC7" t="s">
        <v>16</v>
      </c>
    </row>
    <row r="8" spans="1:29" x14ac:dyDescent="0.25">
      <c r="A8" s="1">
        <v>950</v>
      </c>
      <c r="B8" s="2">
        <f t="shared" ref="B8:B9" si="2">A8-A7</f>
        <v>50</v>
      </c>
      <c r="C8">
        <f>11+1+1</f>
        <v>13</v>
      </c>
      <c r="D8">
        <f>ROUNDUP(5.5+1+1,0)</f>
        <v>8</v>
      </c>
      <c r="E8">
        <f t="shared" si="0"/>
        <v>25</v>
      </c>
      <c r="F8">
        <f t="shared" si="1"/>
        <v>19</v>
      </c>
      <c r="I8" s="7"/>
    </row>
    <row r="9" spans="1:29" x14ac:dyDescent="0.25">
      <c r="A9" s="1">
        <v>979.36</v>
      </c>
      <c r="B9" s="2">
        <f t="shared" si="2"/>
        <v>29.360000000000014</v>
      </c>
      <c r="C9">
        <f>11+1+6</f>
        <v>18</v>
      </c>
      <c r="D9">
        <f>ROUNDUP(5.5+2,0)</f>
        <v>8</v>
      </c>
      <c r="E9">
        <f t="shared" si="0"/>
        <v>17</v>
      </c>
      <c r="F9">
        <f t="shared" si="1"/>
        <v>9</v>
      </c>
      <c r="G9" s="3">
        <f>SUM(E8:E9)+23</f>
        <v>65</v>
      </c>
      <c r="H9" s="3">
        <f>SUM(F8:F9)</f>
        <v>28</v>
      </c>
      <c r="I9" s="8"/>
      <c r="T9" t="s">
        <v>17</v>
      </c>
    </row>
    <row r="10" spans="1:29" x14ac:dyDescent="0.25">
      <c r="A10" s="1"/>
      <c r="I10" s="5"/>
      <c r="T10">
        <f>ROUNDUP(((4+AB7)/12)*U4*U5/27,0)</f>
        <v>13</v>
      </c>
      <c r="U10" t="s">
        <v>19</v>
      </c>
    </row>
    <row r="11" spans="1:29" x14ac:dyDescent="0.25">
      <c r="A11" s="1">
        <v>1139.4100000000001</v>
      </c>
      <c r="B11">
        <v>0</v>
      </c>
      <c r="C11">
        <v>41</v>
      </c>
      <c r="D11">
        <v>33</v>
      </c>
      <c r="E11">
        <v>0</v>
      </c>
      <c r="F11">
        <v>0</v>
      </c>
      <c r="I11" s="6"/>
      <c r="T11" t="s">
        <v>20</v>
      </c>
    </row>
    <row r="12" spans="1:29" x14ac:dyDescent="0.25">
      <c r="A12" s="1">
        <v>1150</v>
      </c>
      <c r="B12" s="2">
        <f t="shared" ref="B12:B13" si="3">A12-A11</f>
        <v>10.589999999999918</v>
      </c>
      <c r="C12">
        <f>41+2+5</f>
        <v>48</v>
      </c>
      <c r="D12">
        <f>33+1</f>
        <v>34</v>
      </c>
      <c r="E12">
        <f t="shared" ref="E12:E13" si="4">ROUNDUP(AVERAGE(C11:C12)*B12/27,0)</f>
        <v>18</v>
      </c>
      <c r="F12">
        <f t="shared" ref="F12:F13" si="5">ROUNDUP(AVERAGE(D11:D12)*B12/27,0)</f>
        <v>14</v>
      </c>
      <c r="G12" s="3">
        <f>SUM(E11:E12)+46</f>
        <v>64</v>
      </c>
      <c r="H12" s="3">
        <f>SUM(F11:F12)+24</f>
        <v>38</v>
      </c>
      <c r="I12" s="7"/>
      <c r="J12" s="9"/>
      <c r="K12" s="3"/>
      <c r="L12" t="s">
        <v>36</v>
      </c>
      <c r="T12">
        <f>ROUNDUP((U7/12)*(U6-U5)*U4/27,0)</f>
        <v>10</v>
      </c>
      <c r="U12" t="s">
        <v>19</v>
      </c>
    </row>
    <row r="13" spans="1:29" x14ac:dyDescent="0.25">
      <c r="A13" s="1">
        <v>1200</v>
      </c>
      <c r="B13" s="2">
        <f t="shared" si="3"/>
        <v>50</v>
      </c>
      <c r="C13">
        <f>44+5+3</f>
        <v>52</v>
      </c>
      <c r="D13">
        <f>35+1</f>
        <v>36</v>
      </c>
      <c r="E13">
        <f t="shared" si="4"/>
        <v>93</v>
      </c>
      <c r="F13">
        <f t="shared" si="5"/>
        <v>65</v>
      </c>
      <c r="G13" s="5">
        <f>SUM(E13)</f>
        <v>93</v>
      </c>
      <c r="H13" s="5">
        <f>SUM(F13)</f>
        <v>65</v>
      </c>
      <c r="I13" s="8"/>
      <c r="L13" t="s">
        <v>37</v>
      </c>
      <c r="T13" s="4" t="s">
        <v>21</v>
      </c>
      <c r="U13" s="4"/>
    </row>
    <row r="14" spans="1:29" x14ac:dyDescent="0.25">
      <c r="A14" s="1"/>
      <c r="T14" s="4">
        <f>SUM(T10,T12)</f>
        <v>23</v>
      </c>
      <c r="U14" s="4" t="s">
        <v>19</v>
      </c>
    </row>
    <row r="15" spans="1:29" x14ac:dyDescent="0.25">
      <c r="A15" s="1"/>
      <c r="D15" t="s">
        <v>33</v>
      </c>
      <c r="E15">
        <f>SUM(E5:E13,T14,T27)</f>
        <v>242</v>
      </c>
      <c r="F15">
        <f>SUM(F5:F13,Z23)</f>
        <v>148</v>
      </c>
      <c r="G15">
        <f>SUM(G7:G13)</f>
        <v>242</v>
      </c>
      <c r="H15">
        <f>SUM(H7:H13)</f>
        <v>148</v>
      </c>
    </row>
    <row r="16" spans="1:29" x14ac:dyDescent="0.25">
      <c r="A16" s="1"/>
      <c r="P16" t="s">
        <v>10</v>
      </c>
    </row>
    <row r="17" spans="1:38" x14ac:dyDescent="0.25">
      <c r="A17" s="1"/>
      <c r="O17" t="s">
        <v>1</v>
      </c>
      <c r="P17" s="1">
        <v>1119.1500000000001</v>
      </c>
      <c r="Q17" t="s">
        <v>11</v>
      </c>
      <c r="R17" s="1">
        <v>1139.4100000000001</v>
      </c>
      <c r="T17" t="s">
        <v>4</v>
      </c>
      <c r="U17" s="2">
        <f>R17-P17</f>
        <v>20.259999999999991</v>
      </c>
      <c r="V17" t="s">
        <v>5</v>
      </c>
    </row>
    <row r="18" spans="1:38" x14ac:dyDescent="0.25">
      <c r="A18" s="1"/>
      <c r="T18" t="s">
        <v>12</v>
      </c>
      <c r="U18">
        <v>34</v>
      </c>
      <c r="V18" t="s">
        <v>5</v>
      </c>
    </row>
    <row r="19" spans="1:38" x14ac:dyDescent="0.25">
      <c r="A19" s="1"/>
      <c r="T19" t="s">
        <v>13</v>
      </c>
      <c r="U19">
        <v>48</v>
      </c>
      <c r="V19" t="s">
        <v>5</v>
      </c>
    </row>
    <row r="20" spans="1:38" x14ac:dyDescent="0.25">
      <c r="A20" s="1"/>
      <c r="T20" t="s">
        <v>14</v>
      </c>
      <c r="U20">
        <v>19</v>
      </c>
      <c r="V20" t="s">
        <v>16</v>
      </c>
      <c r="W20" t="s">
        <v>15</v>
      </c>
      <c r="X20">
        <v>30</v>
      </c>
      <c r="Y20" t="s">
        <v>16</v>
      </c>
      <c r="Z20" t="s">
        <v>18</v>
      </c>
      <c r="AB20">
        <v>0</v>
      </c>
      <c r="AC20" t="s">
        <v>16</v>
      </c>
      <c r="AE20" t="s">
        <v>22</v>
      </c>
      <c r="AG20">
        <f>X20-U20</f>
        <v>11</v>
      </c>
      <c r="AH20" t="s">
        <v>16</v>
      </c>
    </row>
    <row r="21" spans="1:38" x14ac:dyDescent="0.25">
      <c r="A21" s="1"/>
    </row>
    <row r="22" spans="1:38" x14ac:dyDescent="0.25">
      <c r="A22" s="1"/>
      <c r="T22" t="s">
        <v>17</v>
      </c>
      <c r="Z22" s="4" t="s">
        <v>23</v>
      </c>
      <c r="AA22" s="4"/>
    </row>
    <row r="23" spans="1:38" x14ac:dyDescent="0.25">
      <c r="A23" s="1"/>
      <c r="T23">
        <f>ROUNDUP(((13.5+AB20)/12)*U17*U18/27,0)</f>
        <v>29</v>
      </c>
      <c r="U23" t="s">
        <v>19</v>
      </c>
      <c r="Z23" s="4">
        <f>ROUNDUP((AG20/12)*U18*U17/27,0)</f>
        <v>24</v>
      </c>
      <c r="AA23" s="4" t="s">
        <v>19</v>
      </c>
    </row>
    <row r="24" spans="1:38" x14ac:dyDescent="0.25">
      <c r="A24" s="1"/>
      <c r="T24" t="s">
        <v>20</v>
      </c>
    </row>
    <row r="25" spans="1:38" x14ac:dyDescent="0.25">
      <c r="A25" s="1"/>
      <c r="T25">
        <f>ROUNDUP((U20/12)*(U19-U18)*U17/27,0)</f>
        <v>17</v>
      </c>
      <c r="U25" t="s">
        <v>19</v>
      </c>
    </row>
    <row r="26" spans="1:38" x14ac:dyDescent="0.25">
      <c r="A26" s="1"/>
      <c r="T26" s="4" t="s">
        <v>21</v>
      </c>
      <c r="U26" s="4"/>
    </row>
    <row r="27" spans="1:38" x14ac:dyDescent="0.25">
      <c r="A27" s="1"/>
      <c r="T27" s="4">
        <f>SUM(T23,T25)</f>
        <v>46</v>
      </c>
      <c r="U27" s="4" t="s">
        <v>19</v>
      </c>
      <c r="AJ27" t="s">
        <v>24</v>
      </c>
    </row>
    <row r="28" spans="1:38" x14ac:dyDescent="0.25">
      <c r="A28" s="1"/>
      <c r="AJ28" t="s">
        <v>25</v>
      </c>
      <c r="AK28">
        <v>27</v>
      </c>
      <c r="AL28" t="s">
        <v>26</v>
      </c>
    </row>
    <row r="29" spans="1:38" x14ac:dyDescent="0.25">
      <c r="A29" s="1"/>
      <c r="AJ29" t="s">
        <v>27</v>
      </c>
      <c r="AK29">
        <v>15</v>
      </c>
      <c r="AL29" t="s">
        <v>26</v>
      </c>
    </row>
    <row r="30" spans="1:38" x14ac:dyDescent="0.25">
      <c r="A30" s="1"/>
      <c r="AJ30" t="s">
        <v>28</v>
      </c>
      <c r="AK30">
        <f>AK28-AK29</f>
        <v>12</v>
      </c>
      <c r="AL30" t="s">
        <v>29</v>
      </c>
    </row>
    <row r="31" spans="1:38" x14ac:dyDescent="0.25">
      <c r="A31" s="1"/>
      <c r="AJ31" t="s">
        <v>30</v>
      </c>
      <c r="AK31">
        <v>15</v>
      </c>
      <c r="AL31" t="s">
        <v>29</v>
      </c>
    </row>
    <row r="32" spans="1:38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Koch</dc:creator>
  <cp:lastModifiedBy>Sean Koch</cp:lastModifiedBy>
  <dcterms:created xsi:type="dcterms:W3CDTF">2023-11-28T18:07:45Z</dcterms:created>
  <dcterms:modified xsi:type="dcterms:W3CDTF">2023-11-28T19:19:48Z</dcterms:modified>
</cp:coreProperties>
</file>